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0364accd580fc3f/ドキュメント/研究室/PCA関係/"/>
    </mc:Choice>
  </mc:AlternateContent>
  <xr:revisionPtr revIDLastSave="110" documentId="8_{8ABB7D13-4AEB-4969-B6A1-45D632083F67}" xr6:coauthVersionLast="47" xr6:coauthVersionMax="47" xr10:uidLastSave="{C62AB0FE-9427-41B9-BE7A-ED8CF36EA80C}"/>
  <bookViews>
    <workbookView xWindow="380" yWindow="380" windowWidth="18410" windowHeight="9450" xr2:uid="{EFA70FB8-269F-400E-8E26-3E1C48D49013}"/>
  </bookViews>
  <sheets>
    <sheet name="FIG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H9" i="1"/>
  <c r="I8" i="1"/>
  <c r="H8" i="1"/>
  <c r="I7" i="1"/>
  <c r="H7" i="1"/>
  <c r="I6" i="1"/>
  <c r="H6" i="1"/>
  <c r="I5" i="1"/>
  <c r="H5" i="1"/>
  <c r="I4" i="1"/>
  <c r="H4" i="1"/>
  <c r="I3" i="1"/>
  <c r="H3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</calcChain>
</file>

<file path=xl/sharedStrings.xml><?xml version="1.0" encoding="utf-8"?>
<sst xmlns="http://schemas.openxmlformats.org/spreadsheetml/2006/main" count="8" uniqueCount="6">
  <si>
    <t>COSFE3O4</t>
  </si>
  <si>
    <t>COSFE2O3</t>
  </si>
  <si>
    <t>△</t>
    <phoneticPr fontId="1"/>
  </si>
  <si>
    <t>〇</t>
    <phoneticPr fontId="1"/>
  </si>
  <si>
    <t>緑</t>
    <rPh sb="0" eb="1">
      <t>ミドリ</t>
    </rPh>
    <phoneticPr fontId="1"/>
  </si>
  <si>
    <t>オレンジ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</si>
</sst>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'FIG10'!$F$3:$F$11</c:f>
              <c:numCache>
                <c:formatCode>General</c:formatCode>
                <c:ptCount val="9"/>
                <c:pt idx="0">
                  <c:v>0.99734756400000002</c:v>
                </c:pt>
                <c:pt idx="1">
                  <c:v>0.99295685199999995</c:v>
                </c:pt>
                <c:pt idx="2">
                  <c:v>0.99440722199999998</c:v>
                </c:pt>
                <c:pt idx="3">
                  <c:v>0.99622222800000004</c:v>
                </c:pt>
                <c:pt idx="4">
                  <c:v>0.98967214100000001</c:v>
                </c:pt>
                <c:pt idx="5">
                  <c:v>0.99848501000000001</c:v>
                </c:pt>
                <c:pt idx="6">
                  <c:v>0.98947194599999999</c:v>
                </c:pt>
                <c:pt idx="7">
                  <c:v>0.99642872100000002</c:v>
                </c:pt>
                <c:pt idx="8">
                  <c:v>0.99257956899999999</c:v>
                </c:pt>
              </c:numCache>
            </c:numRef>
          </c:xVal>
          <c:yVal>
            <c:numRef>
              <c:f>'FIG10'!$G$3:$G$11</c:f>
              <c:numCache>
                <c:formatCode>General</c:formatCode>
                <c:ptCount val="9"/>
                <c:pt idx="0">
                  <c:v>0.97564547499999998</c:v>
                </c:pt>
                <c:pt idx="1">
                  <c:v>0.98666019000000005</c:v>
                </c:pt>
                <c:pt idx="2">
                  <c:v>0.98834564400000002</c:v>
                </c:pt>
                <c:pt idx="3">
                  <c:v>0.99174706400000001</c:v>
                </c:pt>
                <c:pt idx="4">
                  <c:v>0.97840454399999999</c:v>
                </c:pt>
                <c:pt idx="5">
                  <c:v>0.97898441999999997</c:v>
                </c:pt>
                <c:pt idx="6">
                  <c:v>0.96474568299999997</c:v>
                </c:pt>
                <c:pt idx="7">
                  <c:v>0.97809971200000001</c:v>
                </c:pt>
                <c:pt idx="8">
                  <c:v>0.99123305299999998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8D-48F3-8E23-89C15A5F009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'FIG10'!$H$3:$H$9</c:f>
              <c:numCache>
                <c:formatCode>General</c:formatCode>
                <c:ptCount val="7"/>
                <c:pt idx="0">
                  <c:v>0.97738007199999999</c:v>
                </c:pt>
                <c:pt idx="1">
                  <c:v>0.98201958899999997</c:v>
                </c:pt>
                <c:pt idx="2">
                  <c:v>0.97889448700000004</c:v>
                </c:pt>
                <c:pt idx="3">
                  <c:v>0.99145293800000001</c:v>
                </c:pt>
                <c:pt idx="4">
                  <c:v>0.97890185699999999</c:v>
                </c:pt>
                <c:pt idx="5">
                  <c:v>0.98760632999999998</c:v>
                </c:pt>
                <c:pt idx="6">
                  <c:v>0.98162544900000004</c:v>
                </c:pt>
              </c:numCache>
            </c:numRef>
          </c:xVal>
          <c:yVal>
            <c:numRef>
              <c:f>'FIG10'!$I$3:$I$9</c:f>
              <c:numCache>
                <c:formatCode>General</c:formatCode>
                <c:ptCount val="7"/>
                <c:pt idx="0">
                  <c:v>0.99415345399999999</c:v>
                </c:pt>
                <c:pt idx="1">
                  <c:v>0.98525010700000004</c:v>
                </c:pt>
                <c:pt idx="2">
                  <c:v>0.99842863199999998</c:v>
                </c:pt>
                <c:pt idx="3">
                  <c:v>0.99864826200000001</c:v>
                </c:pt>
                <c:pt idx="4">
                  <c:v>0.99487423500000005</c:v>
                </c:pt>
                <c:pt idx="5">
                  <c:v>0.99844571400000004</c:v>
                </c:pt>
                <c:pt idx="6">
                  <c:v>0.99921225800000002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8D-48F3-8E23-89C15A5F0093}"/>
            </c:ext>
          </c:extLst>
        </c:ser>
        <c:ser>
          <c:idx val="2"/>
          <c:order val="2"/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'FIG10'!$K$3:$K$4</c:f>
              <c:numCache>
                <c:formatCode>General</c:formatCode>
                <c:ptCount val="2"/>
                <c:pt idx="0">
                  <c:v>0.96</c:v>
                </c:pt>
                <c:pt idx="1">
                  <c:v>1</c:v>
                </c:pt>
              </c:numCache>
            </c:numRef>
          </c:xVal>
          <c:yVal>
            <c:numRef>
              <c:f>'FIG10'!$L$3:$L$4</c:f>
              <c:numCache>
                <c:formatCode>General</c:formatCode>
                <c:ptCount val="2"/>
                <c:pt idx="0">
                  <c:v>0.96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8D-48F3-8E23-89C15A5F0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125344"/>
        <c:axId val="937123424"/>
      </c:scatterChart>
      <c:valAx>
        <c:axId val="937125344"/>
        <c:scaling>
          <c:orientation val="minMax"/>
          <c:max val="1"/>
          <c:min val="0.96000000000000008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2000"/>
                  <a:t>Cosine similarity with Fe</a:t>
                </a:r>
                <a:r>
                  <a:rPr lang="en-US" altLang="ja-JP" sz="2000" baseline="-25000"/>
                  <a:t>3</a:t>
                </a:r>
                <a:r>
                  <a:rPr lang="en-US" altLang="ja-JP" sz="2000"/>
                  <a:t>O</a:t>
                </a:r>
                <a:r>
                  <a:rPr lang="en-US" altLang="ja-JP" sz="2000" baseline="-25000"/>
                  <a:t>4</a:t>
                </a:r>
                <a:r>
                  <a:rPr lang="en-US" altLang="ja-JP" sz="2000"/>
                  <a:t> plasma</a:t>
                </a:r>
              </a:p>
            </c:rich>
          </c:tx>
          <c:layout>
            <c:manualLayout>
              <c:xMode val="edge"/>
              <c:yMode val="edge"/>
              <c:x val="0.2264928292046936"/>
              <c:y val="0.891575006282646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0_);[Red]\(#,##0.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7123424"/>
        <c:crosses val="autoZero"/>
        <c:crossBetween val="midCat"/>
        <c:majorUnit val="1.0000000000000002E-2"/>
      </c:valAx>
      <c:valAx>
        <c:axId val="937123424"/>
        <c:scaling>
          <c:orientation val="minMax"/>
          <c:max val="1"/>
          <c:min val="0.9600000000000000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2000"/>
                  <a:t>Cosine similarity with </a:t>
                </a:r>
                <a:r>
                  <a:rPr lang="en-US" altLang="ja-JP" sz="2000">
                    <a:latin typeface="Symbol" panose="05050102010706020507" pitchFamily="18" charset="2"/>
                  </a:rPr>
                  <a:t>g</a:t>
                </a:r>
                <a:r>
                  <a:rPr lang="en-US" altLang="ja-JP" sz="2000"/>
                  <a:t>-Fe</a:t>
                </a:r>
                <a:r>
                  <a:rPr lang="en-US" altLang="ja-JP" sz="2000" baseline="-25000"/>
                  <a:t>2</a:t>
                </a:r>
                <a:r>
                  <a:rPr lang="en-US" altLang="ja-JP" sz="2000"/>
                  <a:t>O</a:t>
                </a:r>
                <a:r>
                  <a:rPr lang="en-US" altLang="ja-JP" sz="2000" baseline="-25000"/>
                  <a:t>3</a:t>
                </a:r>
                <a:r>
                  <a:rPr lang="en-US" altLang="ja-JP" sz="2000"/>
                  <a:t> plasma</a:t>
                </a:r>
              </a:p>
            </c:rich>
          </c:tx>
          <c:layout>
            <c:manualLayout>
              <c:xMode val="edge"/>
              <c:yMode val="edge"/>
              <c:x val="1.0767160161507403E-2"/>
              <c:y val="7.286127067477510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0_);[Red]\(#,##0.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7125344"/>
        <c:crosses val="autoZero"/>
        <c:crossBetween val="midCat"/>
        <c:majorUnit val="1.0000000000000002E-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6350</xdr:colOff>
      <xdr:row>0</xdr:row>
      <xdr:rowOff>9524</xdr:rowOff>
    </xdr:from>
    <xdr:to>
      <xdr:col>16</xdr:col>
      <xdr:colOff>254000</xdr:colOff>
      <xdr:row>18</xdr:row>
      <xdr:rowOff>120650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43AF09F-55CE-4A30-50D4-E98ED6FCA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0.46243</cdr:x>
      <cdr:y>0.23223</cdr:y>
    </cdr:from>
    <cdr:to>
      <cdr:x>0.63816</cdr:x>
      <cdr:y>0.32918</cdr:y>
    </cdr:to>
    <cdr:pic>
      <cdr:nvPicPr>
        <cdr:cNvPr id="3" name="chart">
          <a:extLst xmlns:a="http://schemas.openxmlformats.org/drawingml/2006/main">
            <a:ext uri="{FF2B5EF4-FFF2-40B4-BE49-F238E27FC236}">
              <a16:creationId xmlns:a16="http://schemas.microsoft.com/office/drawing/2014/main" id="{7E2CCB4B-B989-11FD-0D29-D8ABABAE3EE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52223" y="981404"/>
          <a:ext cx="855911" cy="40969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0.62473</cdr:x>
      <cdr:y>0.51843</cdr:y>
    </cdr:from>
    <cdr:to>
      <cdr:x>0.77074</cdr:x>
      <cdr:y>0.61249</cdr:y>
    </cdr:to>
    <cdr:pic>
      <cdr:nvPicPr>
        <cdr:cNvPr id="5" name="chart">
          <a:extLst xmlns:a="http://schemas.openxmlformats.org/drawingml/2006/main">
            <a:ext uri="{FF2B5EF4-FFF2-40B4-BE49-F238E27FC236}">
              <a16:creationId xmlns:a16="http://schemas.microsoft.com/office/drawing/2014/main" id="{15C4F1B9-A111-EAF8-A4B9-A22674A5568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3042698" y="2190860"/>
          <a:ext cx="711161" cy="39746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8F9A-3D8A-474A-91F5-6FF90D5E591F}">
  <dimension ref="A1:L11"/>
  <sheetViews>
    <sheetView tabSelected="1" workbookViewId="0">
      <selection activeCell="I11" sqref="I11"/>
    </sheetView>
  </sheetViews>
  <sheetFormatPr defaultRowHeight="18" x14ac:dyDescent="0.55000000000000004"/>
  <sheetData>
    <row r="1" spans="1:12" x14ac:dyDescent="0.55000000000000004">
      <c r="A1" t="s">
        <v>0</v>
      </c>
      <c r="B1" t="s">
        <v>1</v>
      </c>
      <c r="C1" t="s">
        <v>0</v>
      </c>
      <c r="D1" t="s">
        <v>1</v>
      </c>
    </row>
    <row r="2" spans="1:12" x14ac:dyDescent="0.55000000000000004">
      <c r="F2" t="s">
        <v>2</v>
      </c>
      <c r="G2" t="s">
        <v>4</v>
      </c>
      <c r="H2" t="s">
        <v>3</v>
      </c>
      <c r="I2" t="s">
        <v>5</v>
      </c>
    </row>
    <row r="3" spans="1:12" x14ac:dyDescent="0.55000000000000004">
      <c r="A3" s="1">
        <v>0.99734756400000002</v>
      </c>
      <c r="B3" s="1">
        <v>0.97564547499999998</v>
      </c>
      <c r="C3" s="1">
        <v>0.99848501000000001</v>
      </c>
      <c r="D3" s="1">
        <v>0.97898441999999997</v>
      </c>
      <c r="F3">
        <f t="shared" ref="F3:G7" si="0">A3</f>
        <v>0.99734756400000002</v>
      </c>
      <c r="G3">
        <f t="shared" si="0"/>
        <v>0.97564547499999998</v>
      </c>
      <c r="H3">
        <f t="shared" ref="H3:I5" si="1">A8</f>
        <v>0.97738007199999999</v>
      </c>
      <c r="I3">
        <f t="shared" si="1"/>
        <v>0.99415345399999999</v>
      </c>
      <c r="K3">
        <v>0.96</v>
      </c>
      <c r="L3">
        <v>0.96</v>
      </c>
    </row>
    <row r="4" spans="1:12" x14ac:dyDescent="0.55000000000000004">
      <c r="A4" s="1">
        <v>0.99295685199999995</v>
      </c>
      <c r="B4" s="1">
        <v>0.98666019000000005</v>
      </c>
      <c r="C4" s="1">
        <v>0.98947194599999999</v>
      </c>
      <c r="D4" s="1">
        <v>0.96474568299999997</v>
      </c>
      <c r="F4">
        <f t="shared" si="0"/>
        <v>0.99295685199999995</v>
      </c>
      <c r="G4">
        <f t="shared" si="0"/>
        <v>0.98666019000000005</v>
      </c>
      <c r="H4">
        <f t="shared" si="1"/>
        <v>0.98201958899999997</v>
      </c>
      <c r="I4">
        <f t="shared" si="1"/>
        <v>0.98525010700000004</v>
      </c>
      <c r="K4">
        <v>1</v>
      </c>
      <c r="L4">
        <v>1</v>
      </c>
    </row>
    <row r="5" spans="1:12" x14ac:dyDescent="0.55000000000000004">
      <c r="A5" s="1">
        <v>0.99440722199999998</v>
      </c>
      <c r="B5" s="1">
        <v>0.98834564400000002</v>
      </c>
      <c r="C5" s="1">
        <v>0.99642872100000002</v>
      </c>
      <c r="D5" s="1">
        <v>0.97809971200000001</v>
      </c>
      <c r="F5">
        <f t="shared" si="0"/>
        <v>0.99440722199999998</v>
      </c>
      <c r="G5">
        <f t="shared" si="0"/>
        <v>0.98834564400000002</v>
      </c>
      <c r="H5">
        <f t="shared" si="1"/>
        <v>0.97889448700000004</v>
      </c>
      <c r="I5">
        <f t="shared" si="1"/>
        <v>0.99842863199999998</v>
      </c>
    </row>
    <row r="6" spans="1:12" x14ac:dyDescent="0.55000000000000004">
      <c r="A6" s="1">
        <v>0.99622222800000004</v>
      </c>
      <c r="B6" s="1">
        <v>0.99174706400000001</v>
      </c>
      <c r="C6" s="1">
        <v>0.99257956899999999</v>
      </c>
      <c r="D6" s="1">
        <v>0.99123305299999998</v>
      </c>
      <c r="F6">
        <f t="shared" si="0"/>
        <v>0.99622222800000004</v>
      </c>
      <c r="G6">
        <f t="shared" si="0"/>
        <v>0.99174706400000001</v>
      </c>
      <c r="H6">
        <f t="shared" ref="H6:I9" si="2">C7</f>
        <v>0.99145293800000001</v>
      </c>
      <c r="I6">
        <f t="shared" si="2"/>
        <v>0.99864826200000001</v>
      </c>
    </row>
    <row r="7" spans="1:12" x14ac:dyDescent="0.55000000000000004">
      <c r="A7" s="1">
        <v>0.98967214100000001</v>
      </c>
      <c r="B7" s="1">
        <v>0.97840454399999999</v>
      </c>
      <c r="C7">
        <v>0.99145293800000001</v>
      </c>
      <c r="D7">
        <v>0.99864826200000001</v>
      </c>
      <c r="F7">
        <f t="shared" si="0"/>
        <v>0.98967214100000001</v>
      </c>
      <c r="G7">
        <f t="shared" si="0"/>
        <v>0.97840454399999999</v>
      </c>
      <c r="H7">
        <f t="shared" si="2"/>
        <v>0.97890185699999999</v>
      </c>
      <c r="I7">
        <f t="shared" si="2"/>
        <v>0.99487423500000005</v>
      </c>
    </row>
    <row r="8" spans="1:12" x14ac:dyDescent="0.55000000000000004">
      <c r="A8">
        <v>0.97738007199999999</v>
      </c>
      <c r="B8">
        <v>0.99415345399999999</v>
      </c>
      <c r="C8">
        <v>0.97890185699999999</v>
      </c>
      <c r="D8">
        <v>0.99487423500000005</v>
      </c>
      <c r="F8">
        <f t="shared" ref="F8:G11" si="3">C3</f>
        <v>0.99848501000000001</v>
      </c>
      <c r="G8">
        <f t="shared" si="3"/>
        <v>0.97898441999999997</v>
      </c>
      <c r="H8">
        <f t="shared" si="2"/>
        <v>0.98760632999999998</v>
      </c>
      <c r="I8">
        <f t="shared" si="2"/>
        <v>0.99844571400000004</v>
      </c>
    </row>
    <row r="9" spans="1:12" x14ac:dyDescent="0.55000000000000004">
      <c r="A9">
        <v>0.98201958899999997</v>
      </c>
      <c r="B9">
        <v>0.98525010700000004</v>
      </c>
      <c r="C9">
        <v>0.98760632999999998</v>
      </c>
      <c r="D9">
        <v>0.99844571400000004</v>
      </c>
      <c r="F9">
        <f t="shared" si="3"/>
        <v>0.98947194599999999</v>
      </c>
      <c r="G9">
        <f t="shared" si="3"/>
        <v>0.96474568299999997</v>
      </c>
      <c r="H9">
        <f t="shared" si="2"/>
        <v>0.98162544900000004</v>
      </c>
      <c r="I9">
        <f t="shared" si="2"/>
        <v>0.99921225800000002</v>
      </c>
    </row>
    <row r="10" spans="1:12" x14ac:dyDescent="0.55000000000000004">
      <c r="A10">
        <v>0.97889448700000004</v>
      </c>
      <c r="B10">
        <v>0.99842863199999998</v>
      </c>
      <c r="C10">
        <v>0.98162544900000004</v>
      </c>
      <c r="D10">
        <v>0.99921225800000002</v>
      </c>
      <c r="F10">
        <f t="shared" si="3"/>
        <v>0.99642872100000002</v>
      </c>
      <c r="G10">
        <f t="shared" si="3"/>
        <v>0.97809971200000001</v>
      </c>
    </row>
    <row r="11" spans="1:12" x14ac:dyDescent="0.55000000000000004">
      <c r="F11">
        <f t="shared" si="3"/>
        <v>0.99257956899999999</v>
      </c>
      <c r="G11">
        <f t="shared" si="3"/>
        <v>0.99123305299999998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chiharu mitsumata</dc:creator>
  <cp:lastModifiedBy>chiharu mitsumata</cp:lastModifiedBy>
  <dcterms:created xsi:type="dcterms:W3CDTF">2025-04-01T08:42:32Z</dcterms:created>
  <dcterms:modified xsi:type="dcterms:W3CDTF">2025-08-04T05:30:29Z</dcterms:modified>
</cp:coreProperties>
</file>